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89AABE0F-51E0-4BAA-97AF-FAC5E2967668}" xr6:coauthVersionLast="47" xr6:coauthVersionMax="47" xr10:uidLastSave="{00000000-0000-0000-0000-000000000000}"/>
  <bookViews>
    <workbookView xWindow="-110" yWindow="-110" windowWidth="19420" windowHeight="10420" xr2:uid="{2A9BA054-3593-48A8-96BE-5E7D386E85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S10" i="1"/>
  <c r="T10" i="1"/>
  <c r="V10" i="1"/>
  <c r="W10" i="1"/>
  <c r="X10" i="1"/>
  <c r="Y10" i="1"/>
  <c r="E9" i="1"/>
  <c r="F9" i="1"/>
  <c r="G9" i="1"/>
  <c r="H9" i="1"/>
  <c r="I9" i="1"/>
  <c r="J9" i="1"/>
  <c r="K9" i="1"/>
  <c r="L9" i="1"/>
  <c r="M9" i="1"/>
  <c r="N9" i="1"/>
  <c r="O9" i="1"/>
  <c r="P9" i="1"/>
  <c r="Q9" i="1"/>
  <c r="S9" i="1"/>
  <c r="T9" i="1"/>
  <c r="V9" i="1"/>
  <c r="W9" i="1"/>
  <c r="X9" i="1"/>
  <c r="Y9" i="1"/>
  <c r="E8" i="1"/>
  <c r="F8" i="1"/>
  <c r="G8" i="1"/>
  <c r="H8" i="1"/>
  <c r="I8" i="1"/>
  <c r="J8" i="1"/>
  <c r="K8" i="1"/>
  <c r="L8" i="1"/>
  <c r="M8" i="1"/>
  <c r="N8" i="1"/>
  <c r="O8" i="1"/>
  <c r="P8" i="1"/>
  <c r="Q8" i="1"/>
  <c r="S8" i="1"/>
  <c r="T8" i="1"/>
  <c r="V8" i="1"/>
  <c r="W8" i="1"/>
  <c r="X8" i="1"/>
  <c r="Y8" i="1"/>
  <c r="D10" i="1"/>
  <c r="D9" i="1"/>
  <c r="D8" i="1"/>
  <c r="R7" i="1"/>
  <c r="U7" i="1" s="1"/>
  <c r="R6" i="1"/>
  <c r="U6" i="1" s="1"/>
  <c r="U8" i="1" s="1"/>
  <c r="R5" i="1"/>
  <c r="U5" i="1" s="1"/>
  <c r="R4" i="1"/>
  <c r="U4" i="1" s="1"/>
  <c r="U10" i="1" s="1"/>
  <c r="R8" i="1" l="1"/>
  <c r="U9" i="1"/>
  <c r="R10" i="1"/>
  <c r="R9" i="1"/>
</calcChain>
</file>

<file path=xl/sharedStrings.xml><?xml version="1.0" encoding="utf-8"?>
<sst xmlns="http://schemas.openxmlformats.org/spreadsheetml/2006/main" count="38" uniqueCount="36">
  <si>
    <t>S.no</t>
  </si>
  <si>
    <t>Sample name</t>
  </si>
  <si>
    <t>Formation</t>
  </si>
  <si>
    <t xml:space="preserve">La </t>
  </si>
  <si>
    <t xml:space="preserve">Ce </t>
  </si>
  <si>
    <t xml:space="preserve">Pr </t>
  </si>
  <si>
    <t xml:space="preserve">Nd </t>
  </si>
  <si>
    <t>Sm</t>
  </si>
  <si>
    <t xml:space="preserve"> Eu </t>
  </si>
  <si>
    <t>Gd</t>
  </si>
  <si>
    <t xml:space="preserve"> Tb</t>
  </si>
  <si>
    <t xml:space="preserve"> Dy </t>
  </si>
  <si>
    <t xml:space="preserve">Ho </t>
  </si>
  <si>
    <t xml:space="preserve">Er </t>
  </si>
  <si>
    <t>Tm</t>
  </si>
  <si>
    <t xml:space="preserve"> Yb </t>
  </si>
  <si>
    <t>Lu</t>
  </si>
  <si>
    <t xml:space="preserve">Total REE </t>
  </si>
  <si>
    <t xml:space="preserve">Sc </t>
  </si>
  <si>
    <t>Y</t>
  </si>
  <si>
    <t>Total REE +Sc+Y)</t>
  </si>
  <si>
    <t xml:space="preserve"> Th </t>
  </si>
  <si>
    <t>U</t>
  </si>
  <si>
    <t xml:space="preserve"> Ga </t>
  </si>
  <si>
    <t>V</t>
  </si>
  <si>
    <t>P3/RB/2025</t>
  </si>
  <si>
    <t>Kharinadi</t>
  </si>
  <si>
    <t>P5/RB/2025</t>
  </si>
  <si>
    <t>T1/RB/2025/08</t>
  </si>
  <si>
    <t>kharinadi</t>
  </si>
  <si>
    <t>T4/RB/2025/C</t>
  </si>
  <si>
    <t>Min</t>
  </si>
  <si>
    <t>Max</t>
  </si>
  <si>
    <t>Average</t>
  </si>
  <si>
    <t>all values in ppm</t>
  </si>
  <si>
    <t>Annexure-V-C: Analytical results of REE, Gallium in Khari Nadi formation (pits &amp; trenche samples)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</si>
</sst>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shrinkToFit="1"/>
    </xf>
    <xf numFmtId="0" fontId="9" fillId="0" borderId="0" xfId="0" applyFont="1"/>
    <xf numFmtId="0" fontId="3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0BFFB6F-CA4E-4C79-A3C3-B827C7778C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EB2B-CBE1-4B36-821D-912769319B60}">
  <dimension ref="A1:Y10"/>
  <sheetViews>
    <sheetView tabSelected="1" workbookViewId="0">
      <selection sqref="A1:Y10"/>
    </sheetView>
  </sheetViews>
  <sheetFormatPr defaultRowHeight="14.5" x14ac:dyDescent="0.35"/>
  <cols>
    <col min="1" max="1" width="3.26953125" bestFit="1" customWidth="1"/>
    <col min="3" max="3" width="6.81640625" bestFit="1" customWidth="1"/>
    <col min="4" max="4" width="3.90625" bestFit="1" customWidth="1"/>
    <col min="5" max="5" width="4.6328125" bestFit="1" customWidth="1"/>
    <col min="6" max="6" width="3.90625" bestFit="1" customWidth="1"/>
    <col min="7" max="7" width="4.6328125" bestFit="1" customWidth="1"/>
    <col min="8" max="9" width="3.1796875" bestFit="1" customWidth="1"/>
    <col min="10" max="10" width="3.90625" bestFit="1" customWidth="1"/>
    <col min="11" max="13" width="3.1796875" bestFit="1" customWidth="1"/>
    <col min="14" max="14" width="3.90625" bestFit="1" customWidth="1"/>
    <col min="15" max="17" width="3.1796875" bestFit="1" customWidth="1"/>
    <col min="18" max="18" width="7.08984375" bestFit="1" customWidth="1"/>
    <col min="19" max="20" width="3.90625" bestFit="1" customWidth="1"/>
    <col min="21" max="21" width="7.08984375" bestFit="1" customWidth="1"/>
    <col min="22" max="24" width="3.90625" bestFit="1" customWidth="1"/>
    <col min="25" max="25" width="4.6328125" bestFit="1" customWidth="1"/>
  </cols>
  <sheetData>
    <row r="1" spans="1:25" x14ac:dyDescent="0.3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" x14ac:dyDescent="0.35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7" t="s">
        <v>17</v>
      </c>
      <c r="S2" s="5" t="s">
        <v>18</v>
      </c>
      <c r="T2" s="5" t="s">
        <v>19</v>
      </c>
      <c r="U2" s="7" t="s">
        <v>20</v>
      </c>
      <c r="V2" s="5" t="s">
        <v>21</v>
      </c>
      <c r="W2" s="5" t="s">
        <v>22</v>
      </c>
      <c r="X2" s="5" t="s">
        <v>23</v>
      </c>
      <c r="Y2" s="5" t="s">
        <v>24</v>
      </c>
    </row>
    <row r="3" spans="1:25" x14ac:dyDescent="0.35">
      <c r="A3" s="2"/>
      <c r="B3" s="3"/>
      <c r="C3" s="4"/>
      <c r="D3" s="8" t="s">
        <v>34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35">
      <c r="A4" s="9">
        <v>1</v>
      </c>
      <c r="B4" s="10" t="s">
        <v>25</v>
      </c>
      <c r="C4" s="11" t="s">
        <v>26</v>
      </c>
      <c r="D4" s="12">
        <v>43.48</v>
      </c>
      <c r="E4" s="12">
        <v>100.23</v>
      </c>
      <c r="F4" s="12">
        <v>24.88</v>
      </c>
      <c r="G4" s="12">
        <v>142.93</v>
      </c>
      <c r="H4" s="12">
        <v>8.93</v>
      </c>
      <c r="I4" s="12">
        <v>2.4</v>
      </c>
      <c r="J4" s="12">
        <v>19.850000000000001</v>
      </c>
      <c r="K4" s="10">
        <v>0.5</v>
      </c>
      <c r="L4" s="12">
        <v>4.08</v>
      </c>
      <c r="M4" s="10">
        <v>0.5</v>
      </c>
      <c r="N4" s="12">
        <v>11.35</v>
      </c>
      <c r="O4" s="10">
        <v>0.5</v>
      </c>
      <c r="P4" s="12">
        <v>4.58</v>
      </c>
      <c r="Q4" s="12">
        <v>2.13</v>
      </c>
      <c r="R4" s="13">
        <f>SUM(D4:Q4)</f>
        <v>366.34</v>
      </c>
      <c r="S4" s="12">
        <v>19.63</v>
      </c>
      <c r="T4" s="12">
        <v>22.18</v>
      </c>
      <c r="U4" s="14">
        <f>SUM(R4:T4)</f>
        <v>408.15</v>
      </c>
      <c r="V4" s="12">
        <v>74.150000000000006</v>
      </c>
      <c r="W4" s="12">
        <v>46.38</v>
      </c>
      <c r="X4" s="12">
        <v>27.18</v>
      </c>
      <c r="Y4" s="12">
        <v>228</v>
      </c>
    </row>
    <row r="5" spans="1:25" x14ac:dyDescent="0.35">
      <c r="A5" s="9">
        <v>2</v>
      </c>
      <c r="B5" s="10" t="s">
        <v>27</v>
      </c>
      <c r="C5" s="11" t="s">
        <v>26</v>
      </c>
      <c r="D5" s="12">
        <v>29.85</v>
      </c>
      <c r="E5" s="12">
        <v>50.78</v>
      </c>
      <c r="F5" s="12">
        <v>13.58</v>
      </c>
      <c r="G5" s="12">
        <v>68.98</v>
      </c>
      <c r="H5" s="12">
        <v>4.2</v>
      </c>
      <c r="I5" s="12">
        <v>1</v>
      </c>
      <c r="J5" s="12">
        <v>8.33</v>
      </c>
      <c r="K5" s="10">
        <v>0.5</v>
      </c>
      <c r="L5" s="12">
        <v>2</v>
      </c>
      <c r="M5" s="10">
        <v>0.5</v>
      </c>
      <c r="N5" s="12">
        <v>5.68</v>
      </c>
      <c r="O5" s="10">
        <v>0.5</v>
      </c>
      <c r="P5" s="12">
        <v>2.73</v>
      </c>
      <c r="Q5" s="12">
        <v>0.93</v>
      </c>
      <c r="R5" s="13">
        <f t="shared" ref="R5:R7" si="0">SUM(D5:Q5)</f>
        <v>189.56</v>
      </c>
      <c r="S5" s="12">
        <v>9.3800000000000008</v>
      </c>
      <c r="T5" s="12">
        <v>14.08</v>
      </c>
      <c r="U5" s="14">
        <f t="shared" ref="U5:U7" si="1">SUM(R5:T5)</f>
        <v>213.02</v>
      </c>
      <c r="V5" s="12">
        <v>22.83</v>
      </c>
      <c r="W5" s="12">
        <v>20.05</v>
      </c>
      <c r="X5" s="12">
        <v>12.15</v>
      </c>
      <c r="Y5" s="12">
        <v>47.7</v>
      </c>
    </row>
    <row r="6" spans="1:25" ht="21" x14ac:dyDescent="0.35">
      <c r="A6" s="9">
        <v>3</v>
      </c>
      <c r="B6" s="10" t="s">
        <v>28</v>
      </c>
      <c r="C6" s="11" t="s">
        <v>29</v>
      </c>
      <c r="D6" s="12">
        <v>41.88</v>
      </c>
      <c r="E6" s="12">
        <v>68.48</v>
      </c>
      <c r="F6" s="12">
        <v>20.73</v>
      </c>
      <c r="G6" s="12">
        <v>104.38</v>
      </c>
      <c r="H6" s="12">
        <v>8.85</v>
      </c>
      <c r="I6" s="12">
        <v>2.38</v>
      </c>
      <c r="J6" s="12">
        <v>17.649999999999999</v>
      </c>
      <c r="K6" s="10">
        <v>0.5</v>
      </c>
      <c r="L6" s="12">
        <v>5.68</v>
      </c>
      <c r="M6" s="10">
        <v>0.5</v>
      </c>
      <c r="N6" s="12">
        <v>9</v>
      </c>
      <c r="O6" s="10">
        <v>0.5</v>
      </c>
      <c r="P6" s="12">
        <v>6.05</v>
      </c>
      <c r="Q6" s="12">
        <v>1.85</v>
      </c>
      <c r="R6" s="13">
        <f t="shared" si="0"/>
        <v>288.43</v>
      </c>
      <c r="S6" s="12">
        <v>18.7</v>
      </c>
      <c r="T6" s="12">
        <v>29.13</v>
      </c>
      <c r="U6" s="14">
        <f t="shared" si="1"/>
        <v>336.26</v>
      </c>
      <c r="V6" s="12">
        <v>52.88</v>
      </c>
      <c r="W6" s="12">
        <v>38.43</v>
      </c>
      <c r="X6" s="12">
        <v>21.03</v>
      </c>
      <c r="Y6" s="12">
        <v>25.9</v>
      </c>
    </row>
    <row r="7" spans="1:25" ht="21" x14ac:dyDescent="0.35">
      <c r="A7" s="9">
        <v>4</v>
      </c>
      <c r="B7" s="10" t="s">
        <v>30</v>
      </c>
      <c r="C7" s="11" t="s">
        <v>26</v>
      </c>
      <c r="D7" s="12">
        <v>35</v>
      </c>
      <c r="E7" s="12">
        <v>54.48</v>
      </c>
      <c r="F7" s="12">
        <v>15.73</v>
      </c>
      <c r="G7" s="12">
        <v>80.88</v>
      </c>
      <c r="H7" s="12">
        <v>4.4800000000000004</v>
      </c>
      <c r="I7" s="12">
        <v>1.2</v>
      </c>
      <c r="J7" s="12">
        <v>11.83</v>
      </c>
      <c r="K7" s="10">
        <v>0.5</v>
      </c>
      <c r="L7" s="12">
        <v>1.63</v>
      </c>
      <c r="M7" s="10">
        <v>0.5</v>
      </c>
      <c r="N7" s="12">
        <v>6.95</v>
      </c>
      <c r="O7" s="10">
        <v>0.5</v>
      </c>
      <c r="P7" s="12">
        <v>2.7</v>
      </c>
      <c r="Q7" s="12">
        <v>1.43</v>
      </c>
      <c r="R7" s="13">
        <f t="shared" si="0"/>
        <v>217.80999999999995</v>
      </c>
      <c r="S7" s="12">
        <v>17</v>
      </c>
      <c r="T7" s="12">
        <v>13.38</v>
      </c>
      <c r="U7" s="14">
        <f t="shared" si="1"/>
        <v>248.18999999999994</v>
      </c>
      <c r="V7" s="12">
        <v>45.9</v>
      </c>
      <c r="W7" s="12">
        <v>22.98</v>
      </c>
      <c r="X7" s="12">
        <v>20.9</v>
      </c>
      <c r="Y7" s="12">
        <v>124.9</v>
      </c>
    </row>
    <row r="8" spans="1:25" x14ac:dyDescent="0.35">
      <c r="A8" s="15"/>
      <c r="B8" s="15"/>
      <c r="C8" s="16" t="s">
        <v>31</v>
      </c>
      <c r="D8" s="6">
        <f>MIN(D4:D7)</f>
        <v>29.85</v>
      </c>
      <c r="E8" s="6">
        <f t="shared" ref="E8:Y8" si="2">MIN(E4:E7)</f>
        <v>50.78</v>
      </c>
      <c r="F8" s="6">
        <f t="shared" si="2"/>
        <v>13.58</v>
      </c>
      <c r="G8" s="6">
        <f t="shared" si="2"/>
        <v>68.98</v>
      </c>
      <c r="H8" s="6">
        <f t="shared" si="2"/>
        <v>4.2</v>
      </c>
      <c r="I8" s="6">
        <f t="shared" si="2"/>
        <v>1</v>
      </c>
      <c r="J8" s="6">
        <f t="shared" si="2"/>
        <v>8.33</v>
      </c>
      <c r="K8" s="6">
        <f t="shared" si="2"/>
        <v>0.5</v>
      </c>
      <c r="L8" s="6">
        <f t="shared" si="2"/>
        <v>1.63</v>
      </c>
      <c r="M8" s="6">
        <f t="shared" si="2"/>
        <v>0.5</v>
      </c>
      <c r="N8" s="6">
        <f t="shared" si="2"/>
        <v>5.68</v>
      </c>
      <c r="O8" s="6">
        <f t="shared" si="2"/>
        <v>0.5</v>
      </c>
      <c r="P8" s="6">
        <f t="shared" si="2"/>
        <v>2.7</v>
      </c>
      <c r="Q8" s="6">
        <f t="shared" si="2"/>
        <v>0.93</v>
      </c>
      <c r="R8" s="6">
        <f t="shared" si="2"/>
        <v>189.56</v>
      </c>
      <c r="S8" s="6">
        <f t="shared" si="2"/>
        <v>9.3800000000000008</v>
      </c>
      <c r="T8" s="6">
        <f t="shared" si="2"/>
        <v>13.38</v>
      </c>
      <c r="U8" s="6">
        <f t="shared" si="2"/>
        <v>213.02</v>
      </c>
      <c r="V8" s="6">
        <f t="shared" si="2"/>
        <v>22.83</v>
      </c>
      <c r="W8" s="6">
        <f t="shared" si="2"/>
        <v>20.05</v>
      </c>
      <c r="X8" s="6">
        <f t="shared" si="2"/>
        <v>12.15</v>
      </c>
      <c r="Y8" s="6">
        <f t="shared" si="2"/>
        <v>25.9</v>
      </c>
    </row>
    <row r="9" spans="1:25" x14ac:dyDescent="0.35">
      <c r="A9" s="15"/>
      <c r="B9" s="15"/>
      <c r="C9" s="16" t="s">
        <v>32</v>
      </c>
      <c r="D9" s="6">
        <f>MAX(D4:D7)</f>
        <v>43.48</v>
      </c>
      <c r="E9" s="6">
        <f t="shared" ref="E9:Y9" si="3">MAX(E4:E7)</f>
        <v>100.23</v>
      </c>
      <c r="F9" s="6">
        <f t="shared" si="3"/>
        <v>24.88</v>
      </c>
      <c r="G9" s="6">
        <f t="shared" si="3"/>
        <v>142.93</v>
      </c>
      <c r="H9" s="6">
        <f t="shared" si="3"/>
        <v>8.93</v>
      </c>
      <c r="I9" s="6">
        <f t="shared" si="3"/>
        <v>2.4</v>
      </c>
      <c r="J9" s="6">
        <f t="shared" si="3"/>
        <v>19.850000000000001</v>
      </c>
      <c r="K9" s="6">
        <f t="shared" si="3"/>
        <v>0.5</v>
      </c>
      <c r="L9" s="6">
        <f t="shared" si="3"/>
        <v>5.68</v>
      </c>
      <c r="M9" s="6">
        <f t="shared" si="3"/>
        <v>0.5</v>
      </c>
      <c r="N9" s="6">
        <f t="shared" si="3"/>
        <v>11.35</v>
      </c>
      <c r="O9" s="6">
        <f t="shared" si="3"/>
        <v>0.5</v>
      </c>
      <c r="P9" s="6">
        <f t="shared" si="3"/>
        <v>6.05</v>
      </c>
      <c r="Q9" s="6">
        <f t="shared" si="3"/>
        <v>2.13</v>
      </c>
      <c r="R9" s="6">
        <f t="shared" si="3"/>
        <v>366.34</v>
      </c>
      <c r="S9" s="6">
        <f t="shared" si="3"/>
        <v>19.63</v>
      </c>
      <c r="T9" s="6">
        <f t="shared" si="3"/>
        <v>29.13</v>
      </c>
      <c r="U9" s="6">
        <f t="shared" si="3"/>
        <v>408.15</v>
      </c>
      <c r="V9" s="6">
        <f t="shared" si="3"/>
        <v>74.150000000000006</v>
      </c>
      <c r="W9" s="6">
        <f t="shared" si="3"/>
        <v>46.38</v>
      </c>
      <c r="X9" s="6">
        <f t="shared" si="3"/>
        <v>27.18</v>
      </c>
      <c r="Y9" s="6">
        <f t="shared" si="3"/>
        <v>228</v>
      </c>
    </row>
    <row r="10" spans="1:25" x14ac:dyDescent="0.35">
      <c r="A10" s="15"/>
      <c r="B10" s="15"/>
      <c r="C10" s="16" t="s">
        <v>33</v>
      </c>
      <c r="D10" s="6">
        <f>AVERAGE(D4:D7)</f>
        <v>37.552500000000002</v>
      </c>
      <c r="E10" s="6">
        <f t="shared" ref="E10:Y10" si="4">AVERAGE(E4:E7)</f>
        <v>68.492500000000007</v>
      </c>
      <c r="F10" s="6">
        <f t="shared" si="4"/>
        <v>18.73</v>
      </c>
      <c r="G10" s="6">
        <f t="shared" si="4"/>
        <v>99.292500000000004</v>
      </c>
      <c r="H10" s="6">
        <f t="shared" si="4"/>
        <v>6.6149999999999993</v>
      </c>
      <c r="I10" s="6">
        <f t="shared" si="4"/>
        <v>1.7449999999999999</v>
      </c>
      <c r="J10" s="6">
        <f t="shared" si="4"/>
        <v>14.414999999999999</v>
      </c>
      <c r="K10" s="6">
        <f t="shared" si="4"/>
        <v>0.5</v>
      </c>
      <c r="L10" s="6">
        <f t="shared" si="4"/>
        <v>3.3475000000000001</v>
      </c>
      <c r="M10" s="6">
        <f t="shared" si="4"/>
        <v>0.5</v>
      </c>
      <c r="N10" s="6">
        <f t="shared" si="4"/>
        <v>8.245000000000001</v>
      </c>
      <c r="O10" s="6">
        <f t="shared" si="4"/>
        <v>0.5</v>
      </c>
      <c r="P10" s="6">
        <f t="shared" si="4"/>
        <v>4.0149999999999997</v>
      </c>
      <c r="Q10" s="6">
        <f t="shared" si="4"/>
        <v>1.585</v>
      </c>
      <c r="R10" s="6">
        <f t="shared" si="4"/>
        <v>265.53499999999997</v>
      </c>
      <c r="S10" s="6">
        <f t="shared" si="4"/>
        <v>16.177499999999998</v>
      </c>
      <c r="T10" s="6">
        <f t="shared" si="4"/>
        <v>19.692499999999999</v>
      </c>
      <c r="U10" s="6">
        <f t="shared" si="4"/>
        <v>301.40499999999997</v>
      </c>
      <c r="V10" s="6">
        <f t="shared" si="4"/>
        <v>48.940000000000005</v>
      </c>
      <c r="W10" s="6">
        <f t="shared" si="4"/>
        <v>31.960000000000004</v>
      </c>
      <c r="X10" s="6">
        <f t="shared" si="4"/>
        <v>20.314999999999998</v>
      </c>
      <c r="Y10" s="6">
        <f t="shared" si="4"/>
        <v>106.625</v>
      </c>
    </row>
  </sheetData>
  <mergeCells count="5">
    <mergeCell ref="A1:Y1"/>
    <mergeCell ref="A2:A3"/>
    <mergeCell ref="B2:B3"/>
    <mergeCell ref="C2:C3"/>
    <mergeCell ref="D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2026-03-25T06:23:59Z</dcterms:created>
  <dcterms:modified xsi:type="dcterms:W3CDTF">2026-03-26T13:28:26Z</dcterms:modified>
</cp:coreProperties>
</file>